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<sst xmlns="http://schemas.openxmlformats.org/spreadsheetml/2006/main" count="166" uniqueCount="146">
  <si>
    <t>建设项目环评审批基础信息表</t>
  </si>
  <si>
    <r>
      <rPr>
        <sz val="11"/>
        <rFont val="宋体"/>
        <charset val="134"/>
      </rPr>
      <t>填表单位（盖章）：</t>
    </r>
  </si>
  <si>
    <t>岳阳经济技术开发区西塘镇人民政府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</si>
  <si>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</si>
  <si>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</si>
  <si>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</si>
  <si>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</si>
  <si>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西塘镇污水处理厂及配套管网工程建设项目</t>
  </si>
  <si>
    <r>
      <rPr>
        <b/>
        <sz val="9"/>
        <color rgb="FF000000"/>
        <rFont val="宋体"/>
        <charset val="134"/>
      </rPr>
      <t>建设内容、规模</t>
    </r>
  </si>
  <si>
    <t>建设内容：新建格栅井、调节池、污泥脱水车间，购买两套处理规模为350m3/d的一体化污水处理设备，铺设污水厂配套污水收集管网。
规模：日处理污水700立方米。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</si>
  <si>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</si>
  <si>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</si>
  <si>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</si>
  <si>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岳阳经济技术开发区西塘镇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</si>
  <si>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</si>
  <si>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</si>
  <si>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</si>
  <si>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“四十三、水的生产和供应业”中“95、污水处理及其再生利用，新建日处理10万吨以下500吨以上城乡污水处理的”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</si>
  <si>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</si>
  <si>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</si>
  <si>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</si>
  <si>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</si>
  <si>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D4620 </t>
    </r>
    <r>
      <rPr>
        <sz val="9"/>
        <rFont val="宋体"/>
        <charset val="134"/>
      </rPr>
      <t>污水处理及其再生利用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</si>
  <si>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</si>
  <si>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</si>
  <si>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</si>
  <si>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</si>
  <si>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</si>
  <si>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</si>
  <si>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</si>
  <si>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</si>
  <si>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</si>
  <si>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</si>
  <si>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</si>
  <si>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</si>
  <si>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</si>
  <si>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</si>
  <si>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</si>
  <si>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</si>
  <si>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</si>
  <si>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</si>
  <si>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</si>
  <si>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</si>
  <si>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</si>
  <si>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</si>
  <si>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</si>
  <si>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</si>
  <si>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</si>
  <si>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方敏</t>
  </si>
  <si>
    <r>
      <rPr>
        <b/>
        <sz val="11"/>
        <rFont val="宋体"/>
        <charset val="134"/>
      </rPr>
      <t>评价
单位</t>
    </r>
  </si>
  <si>
    <t>湖南环美达环保科技有限公司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</si>
  <si>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</si>
  <si>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</si>
  <si>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11430600006375268K</t>
  </si>
  <si>
    <r>
      <rPr>
        <b/>
        <sz val="9"/>
        <color rgb="FF000000"/>
        <rFont val="宋体"/>
        <charset val="134"/>
      </rPr>
      <t>技术负责人</t>
    </r>
  </si>
  <si>
    <t>周梽林</t>
  </si>
  <si>
    <r>
      <rPr>
        <b/>
        <sz val="9"/>
        <color rgb="FF000000"/>
        <rFont val="宋体"/>
        <charset val="134"/>
      </rPr>
      <t>环评文件项目负责人</t>
    </r>
  </si>
  <si>
    <t>赵云梅</t>
  </si>
  <si>
    <r>
      <rPr>
        <b/>
        <sz val="9"/>
        <color rgb="FF000000"/>
        <rFont val="宋体"/>
        <charset val="134"/>
      </rPr>
      <t>联系电话</t>
    </r>
  </si>
  <si>
    <t>13832284553</t>
  </si>
  <si>
    <r>
      <rPr>
        <b/>
        <sz val="9"/>
        <color rgb="FF000000"/>
        <rFont val="宋体"/>
        <charset val="134"/>
      </rPr>
      <t>通讯地址</t>
    </r>
  </si>
  <si>
    <t>18974089449</t>
  </si>
  <si>
    <t>湖南省岳阳市岳阳楼区洞庭大道华林水岸1栋104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</si>
  <si>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</si>
  <si>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</si>
  <si>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</si>
  <si>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</si>
  <si>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</si>
  <si>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</si>
  <si>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</si>
  <si>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</si>
  <si>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</si>
  <si>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</si>
  <si>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</si>
  <si>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</si>
  <si>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</si>
  <si>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</si>
  <si>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</si>
  <si>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</si>
  <si>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</si>
  <si>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</si>
  <si>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</si>
  <si>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</si>
  <si>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</si>
  <si>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</si>
  <si>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</si>
  <si>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</t>
    </r>
    <r>
      <rPr>
        <sz val="9"/>
        <rFont val="Times New Roman"/>
        <charset val="134"/>
      </rPr>
      <t>___</t>
    </r>
    <r>
      <rPr>
        <sz val="9"/>
        <rFont val="宋体"/>
        <charset val="134"/>
      </rPr>
      <t>小港河</t>
    </r>
    <r>
      <rPr>
        <sz val="9"/>
        <rFont val="Times New Roman"/>
        <charset val="134"/>
      </rPr>
      <t xml:space="preserve">_______________  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</si>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</sst>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2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1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34" fillId="15" borderId="22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2" fillId="0" borderId="1" xfId="0" applyNumberFormat="1" applyFont="1" applyBorder="1" applyAlignment="1" applyProtection="1">
      <alignment vertical="center"/>
      <protection locked="0"/>
    </xf>
    <xf numFmtId="179" fontId="12" fillId="0" borderId="9" xfId="0" applyNumberFormat="1" applyFont="1" applyBorder="1" applyAlignment="1" applyProtection="1">
      <alignment vertical="center"/>
      <protection locked="0"/>
    </xf>
    <xf numFmtId="179" fontId="12" fillId="0" borderId="8" xfId="0" applyNumberFormat="1" applyFont="1" applyBorder="1" applyAlignment="1" applyProtection="1">
      <alignment vertical="center"/>
      <protection locked="0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198120</xdr:rowOff>
        </xdr:from>
        <xdr:to>
          <xdr:col>11</xdr:col>
          <xdr:colOff>678180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30940" y="6313170"/>
              <a:ext cx="67818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160020</xdr:rowOff>
        </xdr:from>
        <xdr:to>
          <xdr:col>11</xdr:col>
          <xdr:colOff>678180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30940" y="6475095"/>
              <a:ext cx="67818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1036320</xdr:colOff>
          <xdr:row>19</xdr:row>
          <xdr:rowOff>0</xdr:rowOff>
        </xdr:from>
        <xdr:to>
          <xdr:col>10</xdr:col>
          <xdr:colOff>769620</xdr:colOff>
          <xdr:row>20</xdr:row>
          <xdr:rowOff>38100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355580" y="6115050"/>
              <a:ext cx="77724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1036320</xdr:colOff>
          <xdr:row>21</xdr:row>
          <xdr:rowOff>160020</xdr:rowOff>
        </xdr:from>
        <xdr:to>
          <xdr:col>10</xdr:col>
          <xdr:colOff>838200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355580" y="6675120"/>
              <a:ext cx="8458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259080</xdr:rowOff>
        </xdr:from>
        <xdr:to>
          <xdr:col>11</xdr:col>
          <xdr:colOff>746760</xdr:colOff>
          <xdr:row>31</xdr:row>
          <xdr:rowOff>30480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38560" y="8374380"/>
              <a:ext cx="73914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259080</xdr:rowOff>
        </xdr:from>
        <xdr:to>
          <xdr:col>12</xdr:col>
          <xdr:colOff>106680</xdr:colOff>
          <xdr:row>31</xdr:row>
          <xdr:rowOff>30480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788140" y="8374380"/>
              <a:ext cx="73152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29</xdr:row>
          <xdr:rowOff>259080</xdr:rowOff>
        </xdr:from>
        <xdr:to>
          <xdr:col>12</xdr:col>
          <xdr:colOff>571500</xdr:colOff>
          <xdr:row>31</xdr:row>
          <xdr:rowOff>30480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52960" y="8374380"/>
              <a:ext cx="73152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259080</xdr:rowOff>
        </xdr:from>
        <xdr:to>
          <xdr:col>13</xdr:col>
          <xdr:colOff>297180</xdr:colOff>
          <xdr:row>31</xdr:row>
          <xdr:rowOff>30480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17780" y="8374380"/>
              <a:ext cx="73152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1036320</xdr:colOff>
          <xdr:row>19</xdr:row>
          <xdr:rowOff>198120</xdr:rowOff>
        </xdr:from>
        <xdr:to>
          <xdr:col>10</xdr:col>
          <xdr:colOff>838200</xdr:colOff>
          <xdr:row>21</xdr:row>
          <xdr:rowOff>38100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355580" y="6313170"/>
              <a:ext cx="8458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152400</xdr:rowOff>
        </xdr:from>
        <xdr:to>
          <xdr:col>11</xdr:col>
          <xdr:colOff>746760</xdr:colOff>
          <xdr:row>32</xdr:row>
          <xdr:rowOff>30480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38560" y="8553450"/>
              <a:ext cx="73914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106680</xdr:colOff>
          <xdr:row>32</xdr:row>
          <xdr:rowOff>30480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788140" y="855345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30</xdr:row>
          <xdr:rowOff>152400</xdr:rowOff>
        </xdr:from>
        <xdr:to>
          <xdr:col>12</xdr:col>
          <xdr:colOff>571500</xdr:colOff>
          <xdr:row>32</xdr:row>
          <xdr:rowOff>30480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52960" y="855345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297180</xdr:colOff>
          <xdr:row>32</xdr:row>
          <xdr:rowOff>30480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17780" y="855345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152400</xdr:rowOff>
        </xdr:from>
        <xdr:to>
          <xdr:col>11</xdr:col>
          <xdr:colOff>746760</xdr:colOff>
          <xdr:row>33</xdr:row>
          <xdr:rowOff>30480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38560" y="8734425"/>
              <a:ext cx="73914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106680</xdr:colOff>
          <xdr:row>33</xdr:row>
          <xdr:rowOff>30480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788140" y="8734425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31</xdr:row>
          <xdr:rowOff>152400</xdr:rowOff>
        </xdr:from>
        <xdr:to>
          <xdr:col>12</xdr:col>
          <xdr:colOff>571500</xdr:colOff>
          <xdr:row>33</xdr:row>
          <xdr:rowOff>30480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52960" y="8734425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297180</xdr:colOff>
          <xdr:row>33</xdr:row>
          <xdr:rowOff>30480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17780" y="8734425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152400</xdr:rowOff>
        </xdr:from>
        <xdr:to>
          <xdr:col>11</xdr:col>
          <xdr:colOff>746760</xdr:colOff>
          <xdr:row>34</xdr:row>
          <xdr:rowOff>30480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38560" y="8915400"/>
              <a:ext cx="73914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106680</xdr:colOff>
          <xdr:row>34</xdr:row>
          <xdr:rowOff>30480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788140" y="891540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32</xdr:row>
          <xdr:rowOff>152400</xdr:rowOff>
        </xdr:from>
        <xdr:to>
          <xdr:col>12</xdr:col>
          <xdr:colOff>571500</xdr:colOff>
          <xdr:row>34</xdr:row>
          <xdr:rowOff>30480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52960" y="891540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297180</xdr:colOff>
          <xdr:row>34</xdr:row>
          <xdr:rowOff>30480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17780" y="8915400"/>
              <a:ext cx="731520" cy="24003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D9" sqref="D9:G9"/>
    </sheetView>
  </sheetViews>
  <sheetFormatPr defaultColWidth="9" defaultRowHeight="14.25"/>
  <cols>
    <col min="2" max="2" width="6.1" customWidth="1"/>
    <col min="3" max="3" width="20.2" customWidth="1"/>
    <col min="4" max="4" width="12.4" customWidth="1"/>
    <col min="5" max="5" width="12.7" customWidth="1"/>
    <col min="6" max="6" width="15.5" customWidth="1"/>
    <col min="7" max="7" width="14.4" customWidth="1"/>
    <col min="8" max="8" width="16.4" customWidth="1"/>
    <col min="9" max="9" width="15.6" customWidth="1"/>
    <col min="10" max="10" width="13.7" customWidth="1"/>
    <col min="11" max="11" width="12.7" customWidth="1"/>
    <col min="12" max="12" width="14.2" customWidth="1"/>
    <col min="13" max="13" width="9.7" customWidth="1"/>
    <col min="14" max="14" width="8.2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9"/>
      <c r="J2" s="50"/>
      <c r="K2" s="6" t="s">
        <v>4</v>
      </c>
      <c r="L2" s="6"/>
      <c r="M2" s="49"/>
      <c r="N2" s="50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1"/>
      <c r="J3" s="52" t="s">
        <v>9</v>
      </c>
      <c r="K3" s="53"/>
      <c r="L3" s="53"/>
      <c r="M3" s="53"/>
      <c r="N3" s="53"/>
    </row>
    <row r="4" s="4" customFormat="1" ht="24.75" customHeight="1" spans="1:14">
      <c r="A4" s="14"/>
      <c r="B4" s="11" t="s">
        <v>10</v>
      </c>
      <c r="C4" s="11"/>
      <c r="D4" s="15" t="s">
        <v>11</v>
      </c>
      <c r="E4" s="16"/>
      <c r="F4" s="16"/>
      <c r="G4" s="16"/>
      <c r="H4" s="17"/>
      <c r="I4" s="54"/>
      <c r="J4" s="53"/>
      <c r="K4" s="53"/>
      <c r="L4" s="53"/>
      <c r="M4" s="53"/>
      <c r="N4" s="53"/>
    </row>
    <row r="5" s="4" customFormat="1" ht="24.75" customHeight="1" spans="1:14">
      <c r="A5" s="14"/>
      <c r="B5" s="11" t="s">
        <v>12</v>
      </c>
      <c r="C5" s="11"/>
      <c r="D5" s="18" t="s">
        <v>13</v>
      </c>
      <c r="E5" s="19"/>
      <c r="F5" s="19"/>
      <c r="G5" s="20"/>
      <c r="H5" s="21"/>
      <c r="I5" s="55"/>
      <c r="J5" s="53"/>
      <c r="K5" s="53"/>
      <c r="L5" s="53"/>
      <c r="M5" s="53"/>
      <c r="N5" s="53"/>
    </row>
    <row r="6" s="4" customFormat="1" ht="24.75" customHeight="1" spans="1:14">
      <c r="A6" s="14"/>
      <c r="B6" s="22" t="s">
        <v>14</v>
      </c>
      <c r="C6" s="11"/>
      <c r="D6" s="23"/>
      <c r="E6" s="23"/>
      <c r="F6" s="23"/>
      <c r="G6" s="23"/>
      <c r="H6" s="11" t="s">
        <v>15</v>
      </c>
      <c r="I6" s="56"/>
      <c r="J6" s="57"/>
      <c r="K6" s="57"/>
      <c r="L6" s="57"/>
      <c r="M6" s="57"/>
      <c r="N6" s="57"/>
    </row>
    <row r="7" s="4" customFormat="1" ht="24.75" customHeight="1" spans="1:14">
      <c r="A7" s="14"/>
      <c r="B7" s="11" t="s">
        <v>16</v>
      </c>
      <c r="C7" s="11"/>
      <c r="D7" s="15" t="s">
        <v>17</v>
      </c>
      <c r="E7" s="16"/>
      <c r="F7" s="16"/>
      <c r="G7" s="16"/>
      <c r="H7" s="11" t="s">
        <v>18</v>
      </c>
      <c r="I7" s="56"/>
      <c r="J7" s="57"/>
      <c r="K7" s="57"/>
      <c r="L7" s="57"/>
      <c r="M7" s="57"/>
      <c r="N7" s="57"/>
    </row>
    <row r="8" s="4" customFormat="1" ht="24.75" customHeight="1" spans="1:14">
      <c r="A8" s="14"/>
      <c r="B8" s="11" t="s">
        <v>19</v>
      </c>
      <c r="C8" s="11"/>
      <c r="D8" s="18" t="s">
        <v>20</v>
      </c>
      <c r="E8" s="19"/>
      <c r="F8" s="19"/>
      <c r="G8" s="20"/>
      <c r="H8" s="11" t="s">
        <v>21</v>
      </c>
      <c r="I8" s="56"/>
      <c r="J8" s="53" t="s">
        <v>22</v>
      </c>
      <c r="K8" s="53"/>
      <c r="L8" s="53"/>
      <c r="M8" s="53"/>
      <c r="N8" s="53"/>
    </row>
    <row r="9" s="4" customFormat="1" ht="24.75" customHeight="1" spans="1:14">
      <c r="A9" s="14"/>
      <c r="B9" s="11" t="s">
        <v>23</v>
      </c>
      <c r="C9" s="11"/>
      <c r="D9" s="16"/>
      <c r="E9" s="16"/>
      <c r="F9" s="16"/>
      <c r="G9" s="16"/>
      <c r="H9" s="24" t="s">
        <v>24</v>
      </c>
      <c r="I9" s="58"/>
      <c r="J9" s="52" t="s">
        <v>25</v>
      </c>
      <c r="K9" s="53"/>
      <c r="L9" s="53"/>
      <c r="M9" s="53"/>
      <c r="N9" s="53"/>
    </row>
    <row r="10" s="4" customFormat="1" ht="24.75" customHeight="1" spans="1:14">
      <c r="A10" s="14"/>
      <c r="B10" s="11" t="s">
        <v>26</v>
      </c>
      <c r="C10" s="11"/>
      <c r="D10" s="25" t="s">
        <v>27</v>
      </c>
      <c r="E10" s="26"/>
      <c r="F10" s="26"/>
      <c r="G10" s="27"/>
      <c r="H10" s="11" t="s">
        <v>28</v>
      </c>
      <c r="I10" s="11"/>
      <c r="J10" s="59"/>
      <c r="K10" s="60"/>
      <c r="L10" s="60"/>
      <c r="M10" s="60"/>
      <c r="N10" s="61"/>
    </row>
    <row r="11" s="4" customFormat="1" ht="24.75" customHeight="1" spans="1:14">
      <c r="A11" s="14"/>
      <c r="B11" s="11" t="s">
        <v>29</v>
      </c>
      <c r="C11" s="11"/>
      <c r="D11" s="15"/>
      <c r="E11" s="16"/>
      <c r="F11" s="16"/>
      <c r="G11" s="16"/>
      <c r="H11" s="11" t="s">
        <v>30</v>
      </c>
      <c r="I11" s="11"/>
      <c r="J11" s="52"/>
      <c r="K11" s="53"/>
      <c r="L11" s="53"/>
      <c r="M11" s="53"/>
      <c r="N11" s="53"/>
    </row>
    <row r="12" s="4" customFormat="1" ht="24.75" customHeight="1" spans="1:14">
      <c r="A12" s="14"/>
      <c r="B12" s="11" t="s">
        <v>31</v>
      </c>
      <c r="C12" s="11"/>
      <c r="D12" s="11" t="s">
        <v>32</v>
      </c>
      <c r="E12" s="28">
        <v>113.339086</v>
      </c>
      <c r="F12" s="11" t="s">
        <v>33</v>
      </c>
      <c r="G12" s="29">
        <v>29.277816</v>
      </c>
      <c r="H12" s="11" t="s">
        <v>34</v>
      </c>
      <c r="I12" s="11"/>
      <c r="J12" s="62" t="s">
        <v>35</v>
      </c>
      <c r="K12" s="62"/>
      <c r="L12" s="62"/>
      <c r="M12" s="62"/>
      <c r="N12" s="62"/>
    </row>
    <row r="13" s="4" customFormat="1" ht="24.75" customHeight="1" spans="1:14">
      <c r="A13" s="14"/>
      <c r="B13" s="11" t="s">
        <v>36</v>
      </c>
      <c r="C13" s="11"/>
      <c r="D13" s="11" t="s">
        <v>37</v>
      </c>
      <c r="E13" s="28"/>
      <c r="F13" s="11" t="s">
        <v>38</v>
      </c>
      <c r="G13" s="29"/>
      <c r="H13" s="11" t="s">
        <v>39</v>
      </c>
      <c r="I13" s="29"/>
      <c r="J13" s="11" t="s">
        <v>40</v>
      </c>
      <c r="K13" s="63"/>
      <c r="L13" s="11" t="s">
        <v>41</v>
      </c>
      <c r="M13" s="64"/>
      <c r="N13" s="65"/>
    </row>
    <row r="14" s="4" customFormat="1" ht="24.75" customHeight="1" spans="1:14">
      <c r="A14" s="14"/>
      <c r="B14" s="11" t="s">
        <v>42</v>
      </c>
      <c r="C14" s="11"/>
      <c r="D14" s="30">
        <v>3607.88</v>
      </c>
      <c r="E14" s="30"/>
      <c r="F14" s="30"/>
      <c r="G14" s="31"/>
      <c r="H14" s="32" t="s">
        <v>43</v>
      </c>
      <c r="I14" s="32"/>
      <c r="J14" s="30">
        <v>83</v>
      </c>
      <c r="K14" s="30"/>
      <c r="L14" s="11" t="s">
        <v>44</v>
      </c>
      <c r="M14" s="66">
        <v>0.023</v>
      </c>
      <c r="N14" s="66"/>
    </row>
    <row r="15" s="4" customFormat="1" ht="24.75" customHeight="1" spans="1:14">
      <c r="A15" s="10" t="s">
        <v>45</v>
      </c>
      <c r="B15" s="11" t="s">
        <v>46</v>
      </c>
      <c r="C15" s="11"/>
      <c r="D15" s="15" t="s">
        <v>2</v>
      </c>
      <c r="E15" s="16"/>
      <c r="F15" s="11" t="s">
        <v>47</v>
      </c>
      <c r="G15" s="33" t="s">
        <v>48</v>
      </c>
      <c r="H15" s="10" t="s">
        <v>49</v>
      </c>
      <c r="I15" s="11" t="s">
        <v>46</v>
      </c>
      <c r="J15" s="15" t="s">
        <v>50</v>
      </c>
      <c r="K15" s="16"/>
      <c r="L15" s="67" t="s">
        <v>51</v>
      </c>
      <c r="M15" s="16"/>
      <c r="N15" s="16"/>
    </row>
    <row r="16" s="4" customFormat="1" ht="24.75" customHeight="1" spans="1:14">
      <c r="A16" s="14"/>
      <c r="B16" s="11" t="s">
        <v>52</v>
      </c>
      <c r="C16" s="11"/>
      <c r="D16" s="15" t="s">
        <v>53</v>
      </c>
      <c r="E16" s="16"/>
      <c r="F16" s="11" t="s">
        <v>54</v>
      </c>
      <c r="G16" s="33" t="s">
        <v>55</v>
      </c>
      <c r="H16" s="14"/>
      <c r="I16" s="11" t="s">
        <v>56</v>
      </c>
      <c r="J16" s="15" t="s">
        <v>57</v>
      </c>
      <c r="K16" s="16"/>
      <c r="L16" s="67" t="s">
        <v>58</v>
      </c>
      <c r="M16" s="16" t="s">
        <v>59</v>
      </c>
      <c r="N16" s="16"/>
    </row>
    <row r="17" s="4" customFormat="1" ht="24.75" customHeight="1" spans="1:14">
      <c r="A17" s="14"/>
      <c r="B17" s="11" t="s">
        <v>60</v>
      </c>
      <c r="C17" s="11"/>
      <c r="D17" s="34" t="s">
        <v>2</v>
      </c>
      <c r="E17" s="16"/>
      <c r="F17" s="11" t="s">
        <v>58</v>
      </c>
      <c r="G17" s="35" t="s">
        <v>61</v>
      </c>
      <c r="H17" s="14"/>
      <c r="I17" s="11" t="s">
        <v>60</v>
      </c>
      <c r="J17" s="15" t="s">
        <v>62</v>
      </c>
      <c r="K17" s="16"/>
      <c r="L17" s="16"/>
      <c r="M17" s="16"/>
      <c r="N17" s="16"/>
    </row>
    <row r="18" s="4" customFormat="1" ht="24" customHeight="1" spans="1:14">
      <c r="A18" s="10" t="s">
        <v>63</v>
      </c>
      <c r="B18" s="14" t="s">
        <v>64</v>
      </c>
      <c r="C18" s="14"/>
      <c r="D18" s="11" t="s">
        <v>65</v>
      </c>
      <c r="E18" s="11"/>
      <c r="F18" s="11" t="s">
        <v>66</v>
      </c>
      <c r="G18" s="36" t="s">
        <v>67</v>
      </c>
      <c r="H18" s="37"/>
      <c r="I18" s="37"/>
      <c r="J18" s="37"/>
      <c r="K18" s="11" t="s">
        <v>68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69</v>
      </c>
      <c r="E19" s="11" t="s">
        <v>70</v>
      </c>
      <c r="F19" s="11" t="s">
        <v>71</v>
      </c>
      <c r="G19" s="11" t="s">
        <v>72</v>
      </c>
      <c r="H19" s="11" t="s">
        <v>73</v>
      </c>
      <c r="I19" s="11" t="s">
        <v>74</v>
      </c>
      <c r="J19" s="11" t="s">
        <v>75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76</v>
      </c>
      <c r="C20" s="11" t="s">
        <v>77</v>
      </c>
      <c r="D20" s="38"/>
      <c r="E20" s="38"/>
      <c r="F20" s="38">
        <v>25.55</v>
      </c>
      <c r="G20" s="39"/>
      <c r="H20" s="38"/>
      <c r="I20" s="38">
        <f>F20</f>
        <v>25.55</v>
      </c>
      <c r="J20" s="38"/>
      <c r="K20" s="68" t="s">
        <v>78</v>
      </c>
      <c r="L20" s="69"/>
      <c r="M20" s="69"/>
      <c r="N20" s="70"/>
    </row>
    <row r="21" s="4" customFormat="1" ht="15.75" customHeight="1" spans="1:14">
      <c r="A21" s="14"/>
      <c r="B21" s="14"/>
      <c r="C21" s="11" t="s">
        <v>79</v>
      </c>
      <c r="D21" s="39"/>
      <c r="E21" s="39"/>
      <c r="F21" s="39">
        <v>12.78</v>
      </c>
      <c r="G21" s="39"/>
      <c r="H21" s="39"/>
      <c r="I21" s="38">
        <f>F21</f>
        <v>12.78</v>
      </c>
      <c r="J21" s="39"/>
      <c r="K21" s="71" t="s">
        <v>80</v>
      </c>
      <c r="L21" s="72" t="s">
        <v>81</v>
      </c>
      <c r="M21" s="72"/>
      <c r="N21" s="73"/>
    </row>
    <row r="22" s="4" customFormat="1" ht="15.75" customHeight="1" spans="1:14">
      <c r="A22" s="14"/>
      <c r="B22" s="14"/>
      <c r="C22" s="11" t="s">
        <v>82</v>
      </c>
      <c r="D22" s="39"/>
      <c r="E22" s="39"/>
      <c r="F22" s="39">
        <v>1.278</v>
      </c>
      <c r="G22" s="39"/>
      <c r="H22" s="39"/>
      <c r="I22" s="38">
        <f>F22</f>
        <v>1.278</v>
      </c>
      <c r="J22" s="39"/>
      <c r="K22" s="74"/>
      <c r="L22" s="72" t="s">
        <v>83</v>
      </c>
      <c r="M22" s="72"/>
      <c r="N22" s="73"/>
    </row>
    <row r="23" s="4" customFormat="1" ht="15.75" customHeight="1" spans="1:14">
      <c r="A23" s="14"/>
      <c r="B23" s="14"/>
      <c r="C23" s="11" t="s">
        <v>84</v>
      </c>
      <c r="D23" s="39"/>
      <c r="E23" s="39"/>
      <c r="F23" s="39">
        <v>0.13</v>
      </c>
      <c r="G23" s="39"/>
      <c r="H23" s="39"/>
      <c r="I23" s="38">
        <f>F23</f>
        <v>0.13</v>
      </c>
      <c r="J23" s="39"/>
      <c r="K23" s="74" t="s">
        <v>85</v>
      </c>
      <c r="L23" s="75" t="s">
        <v>86</v>
      </c>
      <c r="M23" s="76"/>
      <c r="N23" s="77"/>
    </row>
    <row r="24" s="4" customFormat="1" ht="15.75" customHeight="1" spans="1:14">
      <c r="A24" s="14"/>
      <c r="B24" s="14"/>
      <c r="C24" s="11" t="s">
        <v>87</v>
      </c>
      <c r="D24" s="39"/>
      <c r="E24" s="39"/>
      <c r="F24" s="39">
        <v>3.83</v>
      </c>
      <c r="G24" s="39"/>
      <c r="H24" s="39"/>
      <c r="I24" s="38">
        <f>F24</f>
        <v>3.83</v>
      </c>
      <c r="J24" s="39"/>
      <c r="K24" s="78"/>
      <c r="L24" s="79"/>
      <c r="M24" s="79"/>
      <c r="N24" s="80"/>
    </row>
    <row r="25" s="4" customFormat="1" ht="15.75" customHeight="1" spans="1:14">
      <c r="A25" s="14"/>
      <c r="B25" s="14" t="s">
        <v>88</v>
      </c>
      <c r="C25" s="11" t="s">
        <v>89</v>
      </c>
      <c r="D25" s="39"/>
      <c r="E25" s="39"/>
      <c r="F25" s="39"/>
      <c r="G25" s="39"/>
      <c r="H25" s="39"/>
      <c r="I25" s="39"/>
      <c r="J25" s="39"/>
      <c r="K25" s="81" t="s">
        <v>90</v>
      </c>
      <c r="L25" s="81"/>
      <c r="M25" s="81"/>
      <c r="N25" s="81"/>
    </row>
    <row r="26" s="4" customFormat="1" ht="15.75" customHeight="1" spans="1:14">
      <c r="A26" s="14"/>
      <c r="B26" s="14"/>
      <c r="C26" s="11" t="s">
        <v>91</v>
      </c>
      <c r="D26" s="39"/>
      <c r="E26" s="39"/>
      <c r="F26" s="39"/>
      <c r="G26" s="40"/>
      <c r="H26" s="40"/>
      <c r="I26" s="39"/>
      <c r="J26" s="39"/>
      <c r="K26" s="81" t="s">
        <v>90</v>
      </c>
      <c r="L26" s="81"/>
      <c r="M26" s="81"/>
      <c r="N26" s="81"/>
    </row>
    <row r="27" s="4" customFormat="1" ht="15.75" customHeight="1" spans="1:14">
      <c r="A27" s="14"/>
      <c r="B27" s="14"/>
      <c r="C27" s="11" t="s">
        <v>92</v>
      </c>
      <c r="D27" s="39"/>
      <c r="E27" s="39"/>
      <c r="F27" s="39"/>
      <c r="G27" s="39"/>
      <c r="H27" s="39"/>
      <c r="I27" s="39"/>
      <c r="J27" s="39"/>
      <c r="K27" s="81" t="s">
        <v>90</v>
      </c>
      <c r="L27" s="81"/>
      <c r="M27" s="81"/>
      <c r="N27" s="81"/>
    </row>
    <row r="28" s="4" customFormat="1" ht="15.75" customHeight="1" spans="1:14">
      <c r="A28" s="14"/>
      <c r="B28" s="14"/>
      <c r="C28" s="11" t="s">
        <v>93</v>
      </c>
      <c r="D28" s="39"/>
      <c r="E28" s="39"/>
      <c r="F28" s="39"/>
      <c r="G28" s="39"/>
      <c r="H28" s="39"/>
      <c r="I28" s="39"/>
      <c r="J28" s="39"/>
      <c r="K28" s="81" t="s">
        <v>90</v>
      </c>
      <c r="L28" s="81"/>
      <c r="M28" s="81"/>
      <c r="N28" s="81"/>
    </row>
    <row r="29" s="4" customFormat="1" ht="15.75" customHeight="1" spans="1:14">
      <c r="A29" s="14"/>
      <c r="B29" s="14"/>
      <c r="C29" s="11" t="s">
        <v>94</v>
      </c>
      <c r="D29" s="41"/>
      <c r="E29" s="41"/>
      <c r="F29" s="41"/>
      <c r="G29" s="41"/>
      <c r="H29" s="41"/>
      <c r="I29" s="41"/>
      <c r="J29" s="41"/>
      <c r="K29" s="82" t="s">
        <v>90</v>
      </c>
      <c r="L29" s="82"/>
      <c r="M29" s="82"/>
      <c r="N29" s="82"/>
    </row>
    <row r="30" ht="22.5" spans="1:14">
      <c r="A30" s="10" t="s">
        <v>95</v>
      </c>
      <c r="B30" s="10"/>
      <c r="C30" s="42" t="s">
        <v>96</v>
      </c>
      <c r="D30" s="43"/>
      <c r="E30" s="37" t="s">
        <v>97</v>
      </c>
      <c r="F30" s="37"/>
      <c r="G30" s="11" t="s">
        <v>98</v>
      </c>
      <c r="H30" s="11" t="s">
        <v>99</v>
      </c>
      <c r="I30" s="11" t="s">
        <v>100</v>
      </c>
      <c r="J30" s="11" t="s">
        <v>101</v>
      </c>
      <c r="K30" s="11" t="s">
        <v>102</v>
      </c>
      <c r="L30" s="36" t="s">
        <v>103</v>
      </c>
      <c r="M30" s="36"/>
      <c r="N30" s="36"/>
    </row>
    <row r="31" spans="1:16">
      <c r="A31" s="10"/>
      <c r="B31" s="10"/>
      <c r="C31" s="37" t="s">
        <v>104</v>
      </c>
      <c r="D31" s="37"/>
      <c r="E31" s="44"/>
      <c r="F31" s="20"/>
      <c r="G31" s="45"/>
      <c r="H31" s="12" t="s">
        <v>90</v>
      </c>
      <c r="I31" s="45"/>
      <c r="J31" s="45"/>
      <c r="K31" s="83"/>
      <c r="L31" s="84" t="s">
        <v>105</v>
      </c>
      <c r="M31" s="84"/>
      <c r="N31" s="84"/>
      <c r="P31" s="85"/>
    </row>
    <row r="32" spans="1:14">
      <c r="A32" s="10"/>
      <c r="B32" s="10"/>
      <c r="C32" s="37" t="s">
        <v>106</v>
      </c>
      <c r="D32" s="37"/>
      <c r="E32" s="44"/>
      <c r="F32" s="20"/>
      <c r="G32" s="45"/>
      <c r="H32" s="46" t="s">
        <v>90</v>
      </c>
      <c r="I32" s="45"/>
      <c r="J32" s="45"/>
      <c r="K32" s="83"/>
      <c r="L32" s="84" t="s">
        <v>105</v>
      </c>
      <c r="M32" s="84"/>
      <c r="N32" s="84"/>
    </row>
    <row r="33" spans="1:14">
      <c r="A33" s="10"/>
      <c r="B33" s="10"/>
      <c r="C33" s="37" t="s">
        <v>107</v>
      </c>
      <c r="D33" s="37"/>
      <c r="E33" s="44"/>
      <c r="F33" s="20"/>
      <c r="G33" s="45"/>
      <c r="H33" s="46" t="s">
        <v>90</v>
      </c>
      <c r="I33" s="45"/>
      <c r="J33" s="45"/>
      <c r="K33" s="83"/>
      <c r="L33" s="84" t="s">
        <v>105</v>
      </c>
      <c r="M33" s="84"/>
      <c r="N33" s="84"/>
    </row>
    <row r="34" spans="1:14">
      <c r="A34" s="10"/>
      <c r="B34" s="10"/>
      <c r="C34" s="37" t="s">
        <v>108</v>
      </c>
      <c r="D34" s="37"/>
      <c r="E34" s="44"/>
      <c r="F34" s="20"/>
      <c r="G34" s="45"/>
      <c r="H34" s="46" t="s">
        <v>90</v>
      </c>
      <c r="I34" s="45"/>
      <c r="J34" s="45"/>
      <c r="K34" s="83"/>
      <c r="L34" s="84" t="s">
        <v>105</v>
      </c>
      <c r="M34" s="84"/>
      <c r="N34" s="84"/>
    </row>
    <row r="35" s="2" customFormat="1" ht="12" spans="1:14">
      <c r="A35" s="47" t="s">
        <v>109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2" customFormat="1" ht="12" spans="1:14">
      <c r="A36" s="47" t="s">
        <v>110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2" customFormat="1" ht="12" spans="1:14">
      <c r="A37" s="47" t="s">
        <v>111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2" customFormat="1" ht="12" spans="1:14">
      <c r="A38" s="47" t="s">
        <v>112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2" customFormat="1" ht="12" spans="1:14">
      <c r="A39" s="47" t="s">
        <v>113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sheet="1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list" allowBlank="1" showInputMessage="1" showErrorMessage="1" sqref="D8:G8">
      <formula1>Sheet2!$A$2:$A$4</formula1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D14:G14">
      <formula1>0</formula1>
      <formula2>999999999</formula2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I34">
      <formula1>Sheet2!$G$2:$G$3</formula1>
    </dataValidation>
    <dataValidation type="decimal" operator="between" allowBlank="1" showInputMessage="1" showErrorMessage="1" sqref="D20:F20 H20 J20 G20:G24 H21:H22 H23:H24 I20:I21 I22:I24 J21:J22 J23:J24 D25:J29 D21:F22 D23:F24">
      <formula1>-9999999999999</formula1>
      <formula2>9999999999999</formula2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2 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ate" operator="between" allowBlank="1" showInputMessage="1" showErrorMessage="1" promptTitle="提示" prompt="输入格式2017/04" sqref="J6:N7">
      <formula1>42736</formula1>
      <formula2>54789</formula2>
    </dataValidation>
  </dataValidations>
  <printOptions horizontalCentered="1"/>
  <pageMargins left="0.25" right="0.25" top="0.75" bottom="0.75" header="0.3" footer="0.3"/>
  <pageSetup paperSize="9" scale="60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198120</xdr:rowOff>
                  </from>
                  <to>
                    <xdr:col>11</xdr:col>
                    <xdr:colOff>678180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160020</xdr:rowOff>
                  </from>
                  <to>
                    <xdr:col>11</xdr:col>
                    <xdr:colOff>678180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9</xdr:col>
                    <xdr:colOff>1036320</xdr:colOff>
                    <xdr:row>19</xdr:row>
                    <xdr:rowOff>0</xdr:rowOff>
                  </from>
                  <to>
                    <xdr:col>10</xdr:col>
                    <xdr:colOff>769620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9</xdr:col>
                    <xdr:colOff>1036320</xdr:colOff>
                    <xdr:row>21</xdr:row>
                    <xdr:rowOff>160020</xdr:rowOff>
                  </from>
                  <to>
                    <xdr:col>10</xdr:col>
                    <xdr:colOff>838200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7620</xdr:colOff>
                    <xdr:row>29</xdr:row>
                    <xdr:rowOff>259080</xdr:rowOff>
                  </from>
                  <to>
                    <xdr:col>11</xdr:col>
                    <xdr:colOff>746760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259080</xdr:rowOff>
                  </from>
                  <to>
                    <xdr:col>12</xdr:col>
                    <xdr:colOff>106680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922020</xdr:colOff>
                    <xdr:row>29</xdr:row>
                    <xdr:rowOff>259080</xdr:rowOff>
                  </from>
                  <to>
                    <xdr:col>12</xdr:col>
                    <xdr:colOff>571500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259080</xdr:rowOff>
                  </from>
                  <to>
                    <xdr:col>13</xdr:col>
                    <xdr:colOff>297180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9</xdr:col>
                    <xdr:colOff>1036320</xdr:colOff>
                    <xdr:row>19</xdr:row>
                    <xdr:rowOff>198120</xdr:rowOff>
                  </from>
                  <to>
                    <xdr:col>10</xdr:col>
                    <xdr:colOff>838200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7620</xdr:colOff>
                    <xdr:row>30</xdr:row>
                    <xdr:rowOff>152400</xdr:rowOff>
                  </from>
                  <to>
                    <xdr:col>11</xdr:col>
                    <xdr:colOff>746760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106680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922020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297180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7620</xdr:colOff>
                    <xdr:row>31</xdr:row>
                    <xdr:rowOff>152400</xdr:rowOff>
                  </from>
                  <to>
                    <xdr:col>11</xdr:col>
                    <xdr:colOff>746760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106680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922020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297180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7620</xdr:colOff>
                    <xdr:row>32</xdr:row>
                    <xdr:rowOff>152400</xdr:rowOff>
                  </from>
                  <to>
                    <xdr:col>11</xdr:col>
                    <xdr:colOff>746760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106680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922020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297180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B9" sqref="B9"/>
    </sheetView>
  </sheetViews>
  <sheetFormatPr defaultColWidth="9" defaultRowHeight="14.25" outlineLevelRow="5"/>
  <cols>
    <col min="1" max="1" width="14" customWidth="1"/>
    <col min="2" max="2" width="21.7" customWidth="1"/>
    <col min="3" max="3" width="13.7" customWidth="1"/>
    <col min="5" max="5" width="14.9" customWidth="1"/>
    <col min="6" max="6" width="14.6" customWidth="1"/>
    <col min="7" max="7" width="13" customWidth="1"/>
    <col min="8" max="8" width="19.2" customWidth="1"/>
    <col min="9" max="9" width="26.7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9">
      <c r="A2" s="2" t="s">
        <v>20</v>
      </c>
      <c r="B2" s="1" t="s">
        <v>25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27</v>
      </c>
      <c r="I2" s="1" t="s">
        <v>129</v>
      </c>
    </row>
    <row r="3" spans="1:9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35</v>
      </c>
    </row>
    <row r="4" ht="15" customHeight="1" spans="1:9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2:3">
      <c r="B5" s="1" t="s">
        <v>143</v>
      </c>
      <c r="C5" s="1" t="s">
        <v>144</v>
      </c>
    </row>
    <row r="6" spans="2:2">
      <c r="B6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2021-02-01T04:21:41Z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